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19" i="3"/>
  <c r="E11"/>
  <c r="E8"/>
  <c r="F38"/>
  <c r="E38"/>
  <c r="D38"/>
  <c r="C38"/>
  <c r="F47"/>
  <c r="E47"/>
  <c r="D46"/>
  <c r="F46" s="1"/>
  <c r="C46"/>
  <c r="C45" s="1"/>
  <c r="E18"/>
  <c r="E17" s="1"/>
  <c r="E7" s="1"/>
  <c r="E6" s="1"/>
  <c r="D18"/>
  <c r="C18"/>
  <c r="D51"/>
  <c r="C51"/>
  <c r="D48"/>
  <c r="C48"/>
  <c r="D43"/>
  <c r="D40" s="1"/>
  <c r="C43"/>
  <c r="D36"/>
  <c r="F36" s="1"/>
  <c r="C36"/>
  <c r="D33"/>
  <c r="C33"/>
  <c r="D26"/>
  <c r="C26"/>
  <c r="D23"/>
  <c r="C23"/>
  <c r="F52"/>
  <c r="C30"/>
  <c r="C29" s="1"/>
  <c r="D30"/>
  <c r="D29" s="1"/>
  <c r="F19"/>
  <c r="D45"/>
  <c r="F53"/>
  <c r="E53"/>
  <c r="E52"/>
  <c r="F50"/>
  <c r="E50"/>
  <c r="F49"/>
  <c r="E49"/>
  <c r="F44"/>
  <c r="E44"/>
  <c r="C40"/>
  <c r="F42"/>
  <c r="E42"/>
  <c r="F37"/>
  <c r="E37"/>
  <c r="C35"/>
  <c r="F34"/>
  <c r="E34"/>
  <c r="F32"/>
  <c r="E32"/>
  <c r="E31"/>
  <c r="F27"/>
  <c r="E27"/>
  <c r="F25"/>
  <c r="E25"/>
  <c r="F24"/>
  <c r="E24"/>
  <c r="F22"/>
  <c r="E22"/>
  <c r="D21"/>
  <c r="C21"/>
  <c r="F16"/>
  <c r="E16"/>
  <c r="F15"/>
  <c r="E15"/>
  <c r="F14"/>
  <c r="E14"/>
  <c r="F13"/>
  <c r="E13"/>
  <c r="D12"/>
  <c r="C12"/>
  <c r="C11" s="1"/>
  <c r="F10"/>
  <c r="E10"/>
  <c r="E9" s="1"/>
  <c r="D9"/>
  <c r="D8" s="1"/>
  <c r="C9"/>
  <c r="C8" s="1"/>
  <c r="E46" l="1"/>
  <c r="F9"/>
  <c r="E36"/>
  <c r="D17"/>
  <c r="C39"/>
  <c r="D20"/>
  <c r="E21"/>
  <c r="E23"/>
  <c r="C28"/>
  <c r="E30"/>
  <c r="C17"/>
  <c r="C20"/>
  <c r="D35"/>
  <c r="F35" s="1"/>
  <c r="E12"/>
  <c r="E41"/>
  <c r="E43"/>
  <c r="E45"/>
  <c r="E51"/>
  <c r="D11"/>
  <c r="F21"/>
  <c r="F23"/>
  <c r="F26"/>
  <c r="F8"/>
  <c r="F12"/>
  <c r="F41"/>
  <c r="F43"/>
  <c r="F45"/>
  <c r="F51"/>
  <c r="F18" l="1"/>
  <c r="F17" s="1"/>
  <c r="E35"/>
  <c r="E40"/>
  <c r="F11"/>
  <c r="C7"/>
  <c r="E20"/>
  <c r="F33"/>
  <c r="E26"/>
  <c r="F40"/>
  <c r="F20"/>
  <c r="E33"/>
  <c r="E48"/>
  <c r="D39"/>
  <c r="D28"/>
  <c r="D7" s="1"/>
  <c r="F48"/>
  <c r="C6" l="1"/>
  <c r="F7"/>
  <c r="F29"/>
  <c r="F28" s="1"/>
  <c r="E29"/>
  <c r="E28" s="1"/>
  <c r="E39"/>
  <c r="F39"/>
  <c r="D6" l="1"/>
  <c r="F6" s="1"/>
</calcChain>
</file>

<file path=xl/sharedStrings.xml><?xml version="1.0" encoding="utf-8"?>
<sst xmlns="http://schemas.openxmlformats.org/spreadsheetml/2006/main" count="104" uniqueCount="102">
  <si>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</si>
  <si>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</si>
  <si>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</si>
  <si>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</si>
  <si>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</si>
  <si>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</si>
  <si>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</si>
  <si>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</si>
  <si>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</si>
  <si>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</si>
  <si>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</si>
  <si>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</si>
  <si>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</si>
  <si>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</si>
  <si>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</si>
  <si>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</si>
  <si>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</si>
  <si>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</si>
  <si>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</si>
  <si>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</si>
  <si>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</si>
  <si>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</si>
  <si>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</si>
  <si>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</si>
  <si>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</si>
  <si>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</si>
  <si>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</si>
  <si>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</si>
  <si>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</si>
  <si>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</si>
  <si>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</si>
  <si>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</si>
  <si>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000 1 05 01000 00 0000 110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</si>
  <si>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</si>
  <si>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</si>
  <si>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</si>
  <si>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</si>
  <si>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</si>
  <si>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</si>
  <si>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</si>
  <si>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</si>
  <si>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</si>
  <si>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</si>
  <si>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</si>
  <si>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</si>
  <si>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</si>
  <si>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</si>
  <si>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</si>
  <si>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</si>
  <si>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</si>
  <si>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</si>
  <si>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</si>
  <si>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</si>
  <si>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</si>
  <si>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</si>
  <si>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</si>
  <si>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</si>
  <si>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</si>
  <si>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</si>
  <si>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</si>
  <si>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</si>
  <si>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</si>
  <si>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</si>
  <si>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</si>
  <si>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</si>
  <si>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</si>
  <si>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>660 2 02 29999 10 0000 150</t>
  </si>
  <si>
    <t>Прочие субсидии бюджетам сельских поселений в т.ч.: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</si>
  <si>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</si>
  <si>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</si>
  <si>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</si>
  <si>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</si>
  <si>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</si>
  <si>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</si>
  <si>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 xml:space="preserve">Акцизы по подакцизным товарам (продукции), производимым на территории Российской Федерации
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</si>
  <si>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</si>
  <si>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</si>
  <si>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</si>
  <si>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</si>
  <si>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</si>
  <si>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</si>
  <si>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</si>
  <si>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</si>
  <si>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</si>
  <si>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000 1 11 05025 00 0000 120</t>
  </si>
  <si>
    <t>000 1 11 09045 10 0000 120</t>
  </si>
  <si>
    <t>000 2 02 15001 00 0000150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</si>
  <si>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 на 2020 год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</si>
  <si>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</si>
  <si>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</si>
  <si>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</si>
  <si>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Сведения об исполнении местного бюджета по доходам в разрезе видов доходов за 1 квартал  2021 года в сравнении с запланированными значениями на соответствующий период</t>
  </si>
  <si>
    <t>Кассовый план на 1 квартал 2021 года, тыс.руб.</t>
  </si>
  <si>
    <t>100 1 03 02231 01 0000 110</t>
  </si>
  <si>
    <t>100 1 03 02241 01 0000 110</t>
  </si>
  <si>
    <t>100 1 03 02251 01 0000 110</t>
  </si>
  <si>
    <t>100 1 03 02261 01 0000 110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</si>
  <si>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</si>
  <si>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</si>
  <si>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</si>
  <si>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</si>
  <si>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местным бюджетам на выкуп жилых помещений собственников в соответствии со стаьей 32 Жилищного кодекса Российской Федерации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</si>
</sst>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2" borderId="5" xfId="0" applyFont="1" applyFill="1" applyBorder="1"/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53"/>
  <sheetViews>
    <sheetView tabSelected="1" workbookViewId="0">
      <selection activeCell="J10" sqref="J10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113">
      <c r="A1" s="57"/>
      <c r="B1" s="57"/>
      <c r="D1" s="8"/>
      <c r="F1" s="8"/>
    </row>
    <row r="2" spans="1:113" ht="30" customHeight="1">
      <c r="A2" s="58" t="s">
        <v>91</v>
      </c>
      <c r="B2" s="58"/>
      <c r="C2" s="58"/>
      <c r="D2" s="58"/>
      <c r="E2" s="58"/>
      <c r="F2" s="58"/>
    </row>
    <row r="3" spans="1:113">
      <c r="A3" s="9"/>
      <c r="B3" s="9"/>
      <c r="D3" s="9"/>
    </row>
    <row r="4" spans="1:113">
      <c r="A4" s="59" t="s">
        <v>0</v>
      </c>
      <c r="B4" s="61" t="s">
        <v>7</v>
      </c>
      <c r="C4" s="63" t="s">
        <v>92</v>
      </c>
      <c r="D4" s="63" t="s">
        <v>3</v>
      </c>
      <c r="E4" s="64" t="s">
        <v>4</v>
      </c>
      <c r="F4" s="64"/>
    </row>
    <row r="5" spans="1:113" ht="60">
      <c r="A5" s="60"/>
      <c r="B5" s="62"/>
      <c r="C5" s="63"/>
      <c r="D5" s="63"/>
      <c r="E5" s="1" t="s">
        <v>6</v>
      </c>
      <c r="F5" s="53" t="s">
        <v>5</v>
      </c>
    </row>
    <row r="6" spans="1:113" s="10" customFormat="1" ht="14.25">
      <c r="A6" s="2" t="s">
        <v>9</v>
      </c>
      <c r="B6" s="3" t="s">
        <v>1</v>
      </c>
      <c r="C6" s="4">
        <f>C7+C38</f>
        <v>8547.0999999999985</v>
      </c>
      <c r="D6" s="4">
        <f>D7+D38</f>
        <v>8431.9999999999982</v>
      </c>
      <c r="E6" s="4">
        <f>E7+E38</f>
        <v>-115.10000000000051</v>
      </c>
      <c r="F6" s="5">
        <f>D6*100/C6</f>
        <v>98.65334440921481</v>
      </c>
    </row>
    <row r="7" spans="1:113" s="10" customFormat="1" ht="14.25">
      <c r="A7" s="16" t="s">
        <v>10</v>
      </c>
      <c r="B7" s="16" t="s">
        <v>27</v>
      </c>
      <c r="C7" s="27">
        <f>C8+C26+C28+C20+C35+C11+C17</f>
        <v>643</v>
      </c>
      <c r="D7" s="27">
        <f>D8+D26+D28+D20+D35+D11+D17</f>
        <v>651.30000000000007</v>
      </c>
      <c r="E7" s="27">
        <f>E8+E26+E28+E20+E35+E11+E17</f>
        <v>8.3000000000000362</v>
      </c>
      <c r="F7" s="5">
        <f t="shared" ref="F7:F45" si="0">D7*100/C7</f>
        <v>101.29082426127529</v>
      </c>
    </row>
    <row r="8" spans="1:113" s="11" customFormat="1" ht="14.25">
      <c r="A8" s="16" t="s">
        <v>11</v>
      </c>
      <c r="B8" s="16" t="s">
        <v>28</v>
      </c>
      <c r="C8" s="27">
        <f>C9</f>
        <v>179</v>
      </c>
      <c r="D8" s="27">
        <f>D9</f>
        <v>201.4</v>
      </c>
      <c r="E8" s="27">
        <f>E9</f>
        <v>22.400000000000006</v>
      </c>
      <c r="F8" s="5">
        <f t="shared" si="0"/>
        <v>112.51396648044692</v>
      </c>
    </row>
    <row r="9" spans="1:113">
      <c r="A9" s="28" t="s">
        <v>29</v>
      </c>
      <c r="B9" s="16" t="s">
        <v>30</v>
      </c>
      <c r="C9" s="27">
        <f>C10</f>
        <v>179</v>
      </c>
      <c r="D9" s="27">
        <f t="shared" ref="D9:E9" si="1">D10</f>
        <v>201.4</v>
      </c>
      <c r="E9" s="27">
        <f t="shared" si="1"/>
        <v>22.400000000000006</v>
      </c>
      <c r="F9" s="5">
        <f>D9*100/C9</f>
        <v>112.51396648044692</v>
      </c>
    </row>
    <row r="10" spans="1:113" ht="90">
      <c r="A10" s="29" t="s">
        <v>2</v>
      </c>
      <c r="B10" s="13" t="s">
        <v>8</v>
      </c>
      <c r="C10" s="25">
        <v>179</v>
      </c>
      <c r="D10" s="25">
        <v>201.4</v>
      </c>
      <c r="E10" s="6">
        <f t="shared" ref="E8:E48" si="2">D10-C10</f>
        <v>22.400000000000006</v>
      </c>
      <c r="F10" s="6">
        <f t="shared" si="0"/>
        <v>112.51396648044692</v>
      </c>
    </row>
    <row r="11" spans="1:113" ht="51.75" customHeight="1">
      <c r="A11" s="31" t="s">
        <v>81</v>
      </c>
      <c r="B11" s="17" t="s">
        <v>31</v>
      </c>
      <c r="C11" s="27">
        <f>C12</f>
        <v>136.29999999999998</v>
      </c>
      <c r="D11" s="27">
        <f>D12</f>
        <v>122.2</v>
      </c>
      <c r="E11" s="27">
        <f>E12</f>
        <v>-14.09999999999998</v>
      </c>
      <c r="F11" s="5">
        <f t="shared" si="0"/>
        <v>89.65517241379311</v>
      </c>
    </row>
    <row r="12" spans="1:113" ht="42" customHeight="1">
      <c r="A12" s="32" t="s">
        <v>82</v>
      </c>
      <c r="B12" s="13" t="s">
        <v>74</v>
      </c>
      <c r="C12" s="25">
        <f>C13+C14+C15+C16</f>
        <v>136.29999999999998</v>
      </c>
      <c r="D12" s="25">
        <f>D13+D14+D15+D16</f>
        <v>122.2</v>
      </c>
      <c r="E12" s="6">
        <f t="shared" si="2"/>
        <v>-14.09999999999998</v>
      </c>
      <c r="F12" s="6">
        <f t="shared" si="0"/>
        <v>89.65517241379311</v>
      </c>
    </row>
    <row r="13" spans="1:113" s="11" customFormat="1" ht="102.75">
      <c r="A13" s="32" t="s">
        <v>93</v>
      </c>
      <c r="B13" s="55" t="s">
        <v>97</v>
      </c>
      <c r="C13" s="25">
        <v>62.5</v>
      </c>
      <c r="D13" s="25">
        <v>54.8</v>
      </c>
      <c r="E13" s="6">
        <f t="shared" si="2"/>
        <v>-7.7000000000000028</v>
      </c>
      <c r="F13" s="6">
        <f t="shared" si="0"/>
        <v>87.68</v>
      </c>
    </row>
    <row r="14" spans="1:113" ht="115.5">
      <c r="A14" s="32" t="s">
        <v>94</v>
      </c>
      <c r="B14" s="55" t="s">
        <v>98</v>
      </c>
      <c r="C14" s="25">
        <v>0.4</v>
      </c>
      <c r="D14" s="25">
        <v>0.4</v>
      </c>
      <c r="E14" s="6">
        <f t="shared" si="2"/>
        <v>0</v>
      </c>
      <c r="F14" s="6">
        <f t="shared" si="0"/>
        <v>100</v>
      </c>
    </row>
    <row r="15" spans="1:113" ht="102.75">
      <c r="A15" s="32" t="s">
        <v>95</v>
      </c>
      <c r="B15" s="55" t="s">
        <v>99</v>
      </c>
      <c r="C15" s="25">
        <v>82.3</v>
      </c>
      <c r="D15" s="25">
        <v>76.8</v>
      </c>
      <c r="E15" s="6">
        <f t="shared" si="2"/>
        <v>-5.5</v>
      </c>
      <c r="F15" s="6">
        <f t="shared" si="0"/>
        <v>93.317132442284333</v>
      </c>
    </row>
    <row r="16" spans="1:113" ht="102.75">
      <c r="A16" s="32" t="s">
        <v>96</v>
      </c>
      <c r="B16" s="55" t="s">
        <v>100</v>
      </c>
      <c r="C16" s="25">
        <v>-8.9</v>
      </c>
      <c r="D16" s="25">
        <v>-9.8000000000000007</v>
      </c>
      <c r="E16" s="6">
        <f t="shared" si="2"/>
        <v>-0.90000000000000036</v>
      </c>
      <c r="F16" s="6">
        <f t="shared" si="0"/>
        <v>110.11235955056181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</row>
    <row r="17" spans="1:6" s="11" customFormat="1" ht="14.25">
      <c r="A17" s="28" t="s">
        <v>83</v>
      </c>
      <c r="B17" s="17" t="s">
        <v>75</v>
      </c>
      <c r="C17" s="27">
        <f>C18</f>
        <v>22.7</v>
      </c>
      <c r="D17" s="27">
        <f t="shared" ref="D17:F17" si="3">D18</f>
        <v>22.7</v>
      </c>
      <c r="E17" s="27">
        <f t="shared" si="3"/>
        <v>0</v>
      </c>
      <c r="F17" s="27">
        <f t="shared" si="3"/>
        <v>100</v>
      </c>
    </row>
    <row r="18" spans="1:6" ht="45">
      <c r="A18" s="30" t="s">
        <v>32</v>
      </c>
      <c r="B18" s="26" t="s">
        <v>76</v>
      </c>
      <c r="C18" s="25">
        <f>C19</f>
        <v>22.7</v>
      </c>
      <c r="D18" s="25">
        <f>D19</f>
        <v>22.7</v>
      </c>
      <c r="E18" s="25">
        <f>E19</f>
        <v>0</v>
      </c>
      <c r="F18" s="6">
        <f t="shared" si="0"/>
        <v>100</v>
      </c>
    </row>
    <row r="19" spans="1:6" ht="45">
      <c r="A19" s="30" t="s">
        <v>33</v>
      </c>
      <c r="B19" s="13" t="s">
        <v>34</v>
      </c>
      <c r="C19" s="25">
        <v>22.7</v>
      </c>
      <c r="D19" s="25">
        <v>22.7</v>
      </c>
      <c r="E19" s="6">
        <f t="shared" si="2"/>
        <v>0</v>
      </c>
      <c r="F19" s="6">
        <f t="shared" si="0"/>
        <v>100</v>
      </c>
    </row>
    <row r="20" spans="1:6">
      <c r="A20" s="28" t="s">
        <v>12</v>
      </c>
      <c r="B20" s="16" t="s">
        <v>13</v>
      </c>
      <c r="C20" s="27">
        <f>C21+C23</f>
        <v>128</v>
      </c>
      <c r="D20" s="27">
        <f>D21+D23</f>
        <v>128.20000000000002</v>
      </c>
      <c r="E20" s="5">
        <f t="shared" si="2"/>
        <v>0.20000000000001705</v>
      </c>
      <c r="F20" s="5">
        <f t="shared" si="0"/>
        <v>100.15625000000001</v>
      </c>
    </row>
    <row r="21" spans="1:6">
      <c r="A21" s="33" t="s">
        <v>35</v>
      </c>
      <c r="B21" s="18" t="s">
        <v>36</v>
      </c>
      <c r="C21" s="34">
        <f>C22</f>
        <v>3</v>
      </c>
      <c r="D21" s="34">
        <f>D22</f>
        <v>3.1</v>
      </c>
      <c r="E21" s="5">
        <f t="shared" si="2"/>
        <v>0.10000000000000009</v>
      </c>
      <c r="F21" s="5">
        <f t="shared" si="0"/>
        <v>103.33333333333333</v>
      </c>
    </row>
    <row r="22" spans="1:6" ht="60">
      <c r="A22" s="35" t="s">
        <v>37</v>
      </c>
      <c r="B22" s="19" t="s">
        <v>38</v>
      </c>
      <c r="C22" s="36">
        <v>3</v>
      </c>
      <c r="D22" s="36">
        <v>3.1</v>
      </c>
      <c r="E22" s="6">
        <f t="shared" si="2"/>
        <v>0.10000000000000009</v>
      </c>
      <c r="F22" s="6">
        <f t="shared" si="0"/>
        <v>103.33333333333333</v>
      </c>
    </row>
    <row r="23" spans="1:6" s="11" customFormat="1" ht="14.25">
      <c r="A23" s="37" t="s">
        <v>39</v>
      </c>
      <c r="B23" s="18" t="s">
        <v>40</v>
      </c>
      <c r="C23" s="34">
        <f>C24+C25</f>
        <v>125</v>
      </c>
      <c r="D23" s="34">
        <f>D24+D25</f>
        <v>125.10000000000001</v>
      </c>
      <c r="E23" s="5">
        <f t="shared" si="2"/>
        <v>0.10000000000000853</v>
      </c>
      <c r="F23" s="5">
        <f t="shared" si="0"/>
        <v>100.08</v>
      </c>
    </row>
    <row r="24" spans="1:6" ht="45">
      <c r="A24" s="38" t="s">
        <v>41</v>
      </c>
      <c r="B24" s="19" t="s">
        <v>42</v>
      </c>
      <c r="C24" s="36">
        <v>101.8</v>
      </c>
      <c r="D24" s="36">
        <v>101.9</v>
      </c>
      <c r="E24" s="6">
        <f t="shared" si="2"/>
        <v>0.10000000000000853</v>
      </c>
      <c r="F24" s="6">
        <f t="shared" si="0"/>
        <v>100.09823182711199</v>
      </c>
    </row>
    <row r="25" spans="1:6" s="11" customFormat="1" ht="45">
      <c r="A25" s="38" t="s">
        <v>43</v>
      </c>
      <c r="B25" s="19" t="s">
        <v>44</v>
      </c>
      <c r="C25" s="36">
        <v>23.2</v>
      </c>
      <c r="D25" s="36">
        <v>23.2</v>
      </c>
      <c r="E25" s="6">
        <f t="shared" si="2"/>
        <v>0</v>
      </c>
      <c r="F25" s="6">
        <f t="shared" si="0"/>
        <v>100</v>
      </c>
    </row>
    <row r="26" spans="1:6" s="11" customFormat="1" ht="28.5">
      <c r="A26" s="31" t="s">
        <v>14</v>
      </c>
      <c r="B26" s="17" t="s">
        <v>45</v>
      </c>
      <c r="C26" s="34">
        <f>C27</f>
        <v>1.4</v>
      </c>
      <c r="D26" s="34">
        <f>D27</f>
        <v>1.4</v>
      </c>
      <c r="E26" s="5">
        <f t="shared" si="2"/>
        <v>0</v>
      </c>
      <c r="F26" s="5">
        <f t="shared" si="0"/>
        <v>100</v>
      </c>
    </row>
    <row r="27" spans="1:6" ht="90">
      <c r="A27" s="40" t="s">
        <v>46</v>
      </c>
      <c r="B27" s="21" t="s">
        <v>47</v>
      </c>
      <c r="C27" s="36">
        <v>1.4</v>
      </c>
      <c r="D27" s="36">
        <v>1.4</v>
      </c>
      <c r="E27" s="6">
        <f t="shared" si="2"/>
        <v>0</v>
      </c>
      <c r="F27" s="6">
        <f t="shared" si="0"/>
        <v>100</v>
      </c>
    </row>
    <row r="28" spans="1:6" ht="43.5">
      <c r="A28" s="16" t="s">
        <v>15</v>
      </c>
      <c r="B28" s="20" t="s">
        <v>16</v>
      </c>
      <c r="C28" s="34">
        <f>C29+C33</f>
        <v>151.69999999999999</v>
      </c>
      <c r="D28" s="34">
        <f>D29+D33</f>
        <v>151.6</v>
      </c>
      <c r="E28" s="34">
        <f>E29+E33</f>
        <v>-0.10000000000000853</v>
      </c>
      <c r="F28" s="34">
        <f>F29+F33</f>
        <v>199.9028182701652</v>
      </c>
    </row>
    <row r="29" spans="1:6" ht="129">
      <c r="A29" s="16" t="s">
        <v>48</v>
      </c>
      <c r="B29" s="20" t="s">
        <v>49</v>
      </c>
      <c r="C29" s="34">
        <f>C30+C32</f>
        <v>48.8</v>
      </c>
      <c r="D29" s="34">
        <f>D30+D32</f>
        <v>48.8</v>
      </c>
      <c r="E29" s="5">
        <f t="shared" si="2"/>
        <v>0</v>
      </c>
      <c r="F29" s="5">
        <f t="shared" si="0"/>
        <v>100</v>
      </c>
    </row>
    <row r="30" spans="1:6" ht="90">
      <c r="A30" s="41" t="s">
        <v>84</v>
      </c>
      <c r="B30" s="19" t="s">
        <v>51</v>
      </c>
      <c r="C30" s="36">
        <f>C31</f>
        <v>0</v>
      </c>
      <c r="D30" s="36">
        <f t="shared" ref="D30:E30" si="4">D31</f>
        <v>0</v>
      </c>
      <c r="E30" s="36">
        <f t="shared" si="4"/>
        <v>0</v>
      </c>
      <c r="F30" s="6">
        <v>0</v>
      </c>
    </row>
    <row r="31" spans="1:6" ht="90">
      <c r="A31" s="41" t="s">
        <v>50</v>
      </c>
      <c r="B31" s="19" t="s">
        <v>51</v>
      </c>
      <c r="C31" s="36">
        <v>0</v>
      </c>
      <c r="D31" s="36">
        <v>0</v>
      </c>
      <c r="E31" s="6">
        <f t="shared" si="2"/>
        <v>0</v>
      </c>
      <c r="F31" s="6">
        <v>0</v>
      </c>
    </row>
    <row r="32" spans="1:6" ht="45">
      <c r="A32" s="42" t="s">
        <v>52</v>
      </c>
      <c r="B32" s="13" t="s">
        <v>53</v>
      </c>
      <c r="C32" s="25">
        <v>48.8</v>
      </c>
      <c r="D32" s="25">
        <v>48.8</v>
      </c>
      <c r="E32" s="6">
        <f t="shared" si="2"/>
        <v>0</v>
      </c>
      <c r="F32" s="6">
        <f t="shared" si="0"/>
        <v>100</v>
      </c>
    </row>
    <row r="33" spans="1:6" ht="105">
      <c r="A33" s="43" t="s">
        <v>54</v>
      </c>
      <c r="B33" s="13" t="s">
        <v>55</v>
      </c>
      <c r="C33" s="25">
        <f>C34</f>
        <v>102.9</v>
      </c>
      <c r="D33" s="25">
        <f>D34</f>
        <v>102.8</v>
      </c>
      <c r="E33" s="6">
        <f t="shared" si="2"/>
        <v>-0.10000000000000853</v>
      </c>
      <c r="F33" s="6">
        <f t="shared" si="0"/>
        <v>99.902818270165199</v>
      </c>
    </row>
    <row r="34" spans="1:6" s="10" customFormat="1" ht="90">
      <c r="A34" s="43" t="s">
        <v>85</v>
      </c>
      <c r="B34" s="13" t="s">
        <v>56</v>
      </c>
      <c r="C34" s="25">
        <v>102.9</v>
      </c>
      <c r="D34" s="25">
        <v>102.8</v>
      </c>
      <c r="E34" s="6">
        <f t="shared" si="2"/>
        <v>-0.10000000000000853</v>
      </c>
      <c r="F34" s="6">
        <f t="shared" si="0"/>
        <v>99.902818270165199</v>
      </c>
    </row>
    <row r="35" spans="1:6" s="11" customFormat="1" ht="42.75">
      <c r="A35" s="18" t="s">
        <v>17</v>
      </c>
      <c r="B35" s="20" t="s">
        <v>77</v>
      </c>
      <c r="C35" s="27">
        <f t="shared" ref="C35:D35" si="5">C36</f>
        <v>23.9</v>
      </c>
      <c r="D35" s="27">
        <f t="shared" si="5"/>
        <v>23.8</v>
      </c>
      <c r="E35" s="5">
        <f t="shared" si="2"/>
        <v>-9.9999999999997868E-2</v>
      </c>
      <c r="F35" s="5">
        <f t="shared" si="0"/>
        <v>99.581589958159</v>
      </c>
    </row>
    <row r="36" spans="1:6" s="11" customFormat="1">
      <c r="A36" s="44" t="s">
        <v>57</v>
      </c>
      <c r="B36" s="19" t="s">
        <v>18</v>
      </c>
      <c r="C36" s="25">
        <f>C37</f>
        <v>23.9</v>
      </c>
      <c r="D36" s="25">
        <f>D37</f>
        <v>23.8</v>
      </c>
      <c r="E36" s="6">
        <f t="shared" si="2"/>
        <v>-9.9999999999997868E-2</v>
      </c>
      <c r="F36" s="6">
        <f t="shared" si="0"/>
        <v>99.581589958159</v>
      </c>
    </row>
    <row r="37" spans="1:6" s="11" customFormat="1" ht="45">
      <c r="A37" s="45" t="s">
        <v>58</v>
      </c>
      <c r="B37" s="19" t="s">
        <v>78</v>
      </c>
      <c r="C37" s="36">
        <v>23.9</v>
      </c>
      <c r="D37" s="36">
        <v>23.8</v>
      </c>
      <c r="E37" s="6">
        <f t="shared" si="2"/>
        <v>-9.9999999999997868E-2</v>
      </c>
      <c r="F37" s="6">
        <f t="shared" si="0"/>
        <v>99.581589958159</v>
      </c>
    </row>
    <row r="38" spans="1:6" s="11" customFormat="1" ht="14.25">
      <c r="A38" s="46" t="s">
        <v>19</v>
      </c>
      <c r="B38" s="16" t="s">
        <v>59</v>
      </c>
      <c r="C38" s="27">
        <f>C39</f>
        <v>7904.0999999999995</v>
      </c>
      <c r="D38" s="27">
        <f>D39</f>
        <v>7780.6999999999989</v>
      </c>
      <c r="E38" s="5">
        <f t="shared" ref="E38" si="6">D38-C38</f>
        <v>-123.40000000000055</v>
      </c>
      <c r="F38" s="5">
        <f t="shared" ref="F38" si="7">D38*100/C38</f>
        <v>98.438784934401127</v>
      </c>
    </row>
    <row r="39" spans="1:6" s="11" customFormat="1" ht="42.75">
      <c r="A39" s="47" t="s">
        <v>20</v>
      </c>
      <c r="B39" s="17" t="s">
        <v>60</v>
      </c>
      <c r="C39" s="27">
        <f>C40+C51+C48+C45</f>
        <v>7904.0999999999995</v>
      </c>
      <c r="D39" s="27">
        <f>D40+D51+D48+D45</f>
        <v>7780.6999999999989</v>
      </c>
      <c r="E39" s="5">
        <f t="shared" si="2"/>
        <v>-123.40000000000055</v>
      </c>
      <c r="F39" s="5">
        <f t="shared" si="0"/>
        <v>98.438784934401127</v>
      </c>
    </row>
    <row r="40" spans="1:6" ht="30">
      <c r="A40" s="48" t="s">
        <v>61</v>
      </c>
      <c r="B40" s="22" t="s">
        <v>62</v>
      </c>
      <c r="C40" s="27">
        <f>C41+C43+C42</f>
        <v>3253.6</v>
      </c>
      <c r="D40" s="27">
        <f t="shared" ref="D40:E40" si="8">D41+D43+D42</f>
        <v>3253.6</v>
      </c>
      <c r="E40" s="27">
        <f t="shared" si="8"/>
        <v>0</v>
      </c>
      <c r="F40" s="5">
        <f t="shared" si="0"/>
        <v>100</v>
      </c>
    </row>
    <row r="41" spans="1:6" s="11" customFormat="1" ht="30">
      <c r="A41" s="49" t="s">
        <v>86</v>
      </c>
      <c r="B41" s="23" t="s">
        <v>79</v>
      </c>
      <c r="C41" s="25">
        <v>549.29999999999995</v>
      </c>
      <c r="D41" s="25">
        <v>549.29999999999995</v>
      </c>
      <c r="E41" s="6">
        <f t="shared" si="2"/>
        <v>0</v>
      </c>
      <c r="F41" s="6">
        <f t="shared" si="0"/>
        <v>100</v>
      </c>
    </row>
    <row r="42" spans="1:6" s="11" customFormat="1" ht="45">
      <c r="A42" s="49" t="s">
        <v>90</v>
      </c>
      <c r="B42" s="23" t="s">
        <v>89</v>
      </c>
      <c r="C42" s="25">
        <v>834.1</v>
      </c>
      <c r="D42" s="25">
        <v>834.1</v>
      </c>
      <c r="E42" s="6">
        <f t="shared" si="2"/>
        <v>0</v>
      </c>
      <c r="F42" s="6">
        <f t="shared" si="0"/>
        <v>100</v>
      </c>
    </row>
    <row r="43" spans="1:6" s="11" customFormat="1">
      <c r="A43" s="50" t="s">
        <v>63</v>
      </c>
      <c r="B43" s="23" t="s">
        <v>64</v>
      </c>
      <c r="C43" s="25">
        <f>C44</f>
        <v>1870.2</v>
      </c>
      <c r="D43" s="25">
        <f>D44</f>
        <v>1870.2</v>
      </c>
      <c r="E43" s="6">
        <f t="shared" si="2"/>
        <v>0</v>
      </c>
      <c r="F43" s="6">
        <f t="shared" si="0"/>
        <v>100</v>
      </c>
    </row>
    <row r="44" spans="1:6" ht="60">
      <c r="A44" s="50" t="s">
        <v>65</v>
      </c>
      <c r="B44" s="23" t="s">
        <v>87</v>
      </c>
      <c r="C44" s="25">
        <v>1870.2</v>
      </c>
      <c r="D44" s="25">
        <v>1870.2</v>
      </c>
      <c r="E44" s="6">
        <f t="shared" si="2"/>
        <v>0</v>
      </c>
      <c r="F44" s="6">
        <f t="shared" si="0"/>
        <v>100</v>
      </c>
    </row>
    <row r="45" spans="1:6" ht="43.5">
      <c r="A45" s="51" t="s">
        <v>21</v>
      </c>
      <c r="B45" s="24" t="s">
        <v>22</v>
      </c>
      <c r="C45" s="27">
        <f>C46</f>
        <v>980.7</v>
      </c>
      <c r="D45" s="27">
        <f>D46</f>
        <v>980.7</v>
      </c>
      <c r="E45" s="54">
        <f t="shared" si="2"/>
        <v>0</v>
      </c>
      <c r="F45" s="5">
        <f t="shared" si="0"/>
        <v>100</v>
      </c>
    </row>
    <row r="46" spans="1:6" ht="30">
      <c r="A46" s="52" t="s">
        <v>66</v>
      </c>
      <c r="B46" s="23" t="s">
        <v>67</v>
      </c>
      <c r="C46" s="25">
        <f>C47</f>
        <v>980.7</v>
      </c>
      <c r="D46" s="25">
        <f t="shared" ref="D46" si="9">D47</f>
        <v>980.7</v>
      </c>
      <c r="E46" s="6">
        <f t="shared" ref="E46" si="10">D46-C46</f>
        <v>0</v>
      </c>
      <c r="F46" s="6">
        <f t="shared" ref="F46" si="11">D46*100/C46</f>
        <v>100</v>
      </c>
    </row>
    <row r="47" spans="1:6" ht="55.5" customHeight="1">
      <c r="A47" s="52" t="s">
        <v>66</v>
      </c>
      <c r="B47" s="56" t="s">
        <v>101</v>
      </c>
      <c r="C47" s="25">
        <v>980.7</v>
      </c>
      <c r="D47" s="25">
        <v>980.7</v>
      </c>
      <c r="E47" s="6">
        <f t="shared" ref="E47" si="12">D47-C47</f>
        <v>0</v>
      </c>
      <c r="F47" s="6">
        <f t="shared" ref="F47" si="13">D47*100/C47</f>
        <v>100</v>
      </c>
    </row>
    <row r="48" spans="1:6" ht="29.25">
      <c r="A48" s="39" t="s">
        <v>23</v>
      </c>
      <c r="B48" s="24" t="s">
        <v>24</v>
      </c>
      <c r="C48" s="27">
        <f>C49+C50</f>
        <v>54.699999999999996</v>
      </c>
      <c r="D48" s="27">
        <f>D49+D50</f>
        <v>54.699999999999996</v>
      </c>
      <c r="E48" s="5">
        <f t="shared" si="2"/>
        <v>0</v>
      </c>
      <c r="F48" s="5">
        <f t="shared" ref="F48:F53" si="14">D48*100/C48</f>
        <v>100.00000000000001</v>
      </c>
    </row>
    <row r="49" spans="1:6" ht="60">
      <c r="A49" s="52" t="s">
        <v>68</v>
      </c>
      <c r="B49" s="14" t="s">
        <v>69</v>
      </c>
      <c r="C49" s="25">
        <v>13.4</v>
      </c>
      <c r="D49" s="25">
        <v>13.4</v>
      </c>
      <c r="E49" s="6">
        <f t="shared" ref="E49:E51" si="15">D49-C49</f>
        <v>0</v>
      </c>
      <c r="F49" s="6">
        <f t="shared" si="14"/>
        <v>100</v>
      </c>
    </row>
    <row r="50" spans="1:6" ht="60">
      <c r="A50" s="52" t="s">
        <v>70</v>
      </c>
      <c r="B50" s="14" t="s">
        <v>71</v>
      </c>
      <c r="C50" s="25">
        <v>41.3</v>
      </c>
      <c r="D50" s="25">
        <v>41.3</v>
      </c>
      <c r="E50" s="6">
        <f t="shared" si="15"/>
        <v>0</v>
      </c>
      <c r="F50" s="6">
        <f t="shared" si="14"/>
        <v>100</v>
      </c>
    </row>
    <row r="51" spans="1:6">
      <c r="A51" s="39" t="s">
        <v>25</v>
      </c>
      <c r="B51" s="24" t="s">
        <v>26</v>
      </c>
      <c r="C51" s="27">
        <f>C52+C53</f>
        <v>3615.1</v>
      </c>
      <c r="D51" s="27">
        <f>D52+D53</f>
        <v>3491.7</v>
      </c>
      <c r="E51" s="5">
        <f t="shared" si="15"/>
        <v>-123.40000000000009</v>
      </c>
      <c r="F51" s="5">
        <f t="shared" si="14"/>
        <v>96.586539791430397</v>
      </c>
    </row>
    <row r="52" spans="1:6" ht="90">
      <c r="A52" s="52" t="s">
        <v>72</v>
      </c>
      <c r="B52" s="14" t="s">
        <v>88</v>
      </c>
      <c r="C52" s="25">
        <v>77.599999999999994</v>
      </c>
      <c r="D52" s="25">
        <v>77.599999999999994</v>
      </c>
      <c r="E52" s="6">
        <f t="shared" ref="E52:E53" si="16">D52-C52</f>
        <v>0</v>
      </c>
      <c r="F52" s="6">
        <f t="shared" si="14"/>
        <v>100</v>
      </c>
    </row>
    <row r="53" spans="1:6" ht="30">
      <c r="A53" s="52" t="s">
        <v>73</v>
      </c>
      <c r="B53" s="15" t="s">
        <v>80</v>
      </c>
      <c r="C53" s="25">
        <v>3537.5</v>
      </c>
      <c r="D53" s="25">
        <v>3414.1</v>
      </c>
      <c r="E53" s="25">
        <f t="shared" si="16"/>
        <v>-123.40000000000009</v>
      </c>
      <c r="F53" s="6">
        <f t="shared" si="14"/>
        <v>96.51166077738516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2021-04-06T08:22:44Z</dcterms:modified>
</cp:coreProperties>
</file>